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F21" i="1" l="1"/>
  <c r="E21" i="1"/>
  <c r="F12" i="1"/>
  <c r="F13" i="1"/>
  <c r="F14" i="1"/>
  <c r="F11" i="1"/>
  <c r="E12" i="1"/>
  <c r="E13" i="1"/>
  <c r="E14" i="1"/>
  <c r="E11" i="1"/>
  <c r="G21" i="1" l="1"/>
</calcChain>
</file>

<file path=xl/sharedStrings.xml><?xml version="1.0" encoding="utf-8"?>
<sst xmlns="http://schemas.openxmlformats.org/spreadsheetml/2006/main" count="141" uniqueCount="55">
  <si>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</si>
  <si>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</si>
  <si>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</si>
  <si>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</si>
  <si>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</si>
  <si>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</si>
  <si>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</si>
  <si>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</si>
  <si>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</si>
  <si>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</si>
  <si>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</si>
  <si>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</si>
  <si>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</si>
  <si>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Н.Енангск</t>
  </si>
  <si>
    <t xml:space="preserve"> 0,4 Н.Енангск ТСН 1 ао RS</t>
  </si>
  <si>
    <t xml:space="preserve"> 0,4 Н.Енангск ТСН 2 ао RS</t>
  </si>
  <si>
    <t xml:space="preserve"> 10 Н.Енангск Т 1 ап RS</t>
  </si>
  <si>
    <t xml:space="preserve"> 10 Н.Енангск Т 2 ап RS</t>
  </si>
  <si>
    <t xml:space="preserve"> 10 Н.Енангск-Байкалово ао RS</t>
  </si>
  <si>
    <t xml:space="preserve"> 10 Н.Енангск-Байкалово ап RS</t>
  </si>
  <si>
    <t xml:space="preserve"> 10 Н.Енангск-Правда ао RS</t>
  </si>
  <si>
    <t xml:space="preserve"> 10 Н.Енангск-Раменье ао RS</t>
  </si>
  <si>
    <t xml:space="preserve"> 10 Н.Енангск-Рудниково ао RS</t>
  </si>
  <si>
    <t xml:space="preserve"> 10 Н.Енангск-Шестаково ао RS</t>
  </si>
  <si>
    <t xml:space="preserve"> 10 Н.Енангск-Ширяево ао RS</t>
  </si>
  <si>
    <t xml:space="preserve"> 10 Н.Енангск-Ширяево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</si>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</sst>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zoomScaleNormal="100" zoomScaleSheetLayoutView="100" workbookViewId="0">
      <selection activeCell="D47" sqref="D4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478985.55</v>
      </c>
      <c r="C9" s="23">
        <v>478987.01899999997</v>
      </c>
      <c r="D9" s="24">
        <v>1</v>
      </c>
      <c r="E9" s="25">
        <v>1.4690000000000001</v>
      </c>
      <c r="F9" s="26">
        <v>1.4690000000000001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306213.61300000001</v>
      </c>
      <c r="C10" s="29">
        <v>306233.63099999999</v>
      </c>
      <c r="D10" s="30">
        <v>1</v>
      </c>
      <c r="E10" s="31">
        <v>20.018000000000001</v>
      </c>
      <c r="F10" s="32">
        <v>20.016999999999999</v>
      </c>
      <c r="G10" s="32">
        <v>1E-3</v>
      </c>
      <c r="H10" s="33">
        <v>0</v>
      </c>
    </row>
    <row r="11" spans="1:10" x14ac:dyDescent="0.25">
      <c r="A11" s="28" t="s">
        <v>16</v>
      </c>
      <c r="B11" s="62">
        <v>6185.5281999999997</v>
      </c>
      <c r="C11" s="62">
        <v>6186.8285999999998</v>
      </c>
      <c r="D11" s="30">
        <v>3000</v>
      </c>
      <c r="E11" s="31">
        <f>(C11-B11)*D11</f>
        <v>3901.2000000002445</v>
      </c>
      <c r="F11" s="32">
        <f>E11</f>
        <v>3901.2000000002445</v>
      </c>
      <c r="G11" s="32"/>
      <c r="H11" s="33"/>
    </row>
    <row r="12" spans="1:10" x14ac:dyDescent="0.25">
      <c r="A12" s="28" t="s">
        <v>17</v>
      </c>
      <c r="B12" s="62">
        <v>4839.1418999999996</v>
      </c>
      <c r="C12" s="62">
        <v>4840.4101000000001</v>
      </c>
      <c r="D12" s="30">
        <v>3000</v>
      </c>
      <c r="E12" s="64">
        <f t="shared" ref="E12:E14" si="0">(C12-B12)*D12</f>
        <v>3804.6000000013009</v>
      </c>
      <c r="F12" s="65">
        <f t="shared" ref="F12:F14" si="1">E12</f>
        <v>3804.6000000013009</v>
      </c>
      <c r="G12" s="32"/>
      <c r="H12" s="33"/>
    </row>
    <row r="13" spans="1:10" x14ac:dyDescent="0.25">
      <c r="A13" s="28" t="s">
        <v>18</v>
      </c>
      <c r="B13" s="62">
        <v>4015.2408999999998</v>
      </c>
      <c r="C13" s="62">
        <v>4016.8602999999998</v>
      </c>
      <c r="D13" s="30">
        <v>1000</v>
      </c>
      <c r="E13" s="64">
        <f t="shared" si="0"/>
        <v>1619.4000000000415</v>
      </c>
      <c r="F13" s="65">
        <f t="shared" si="1"/>
        <v>1619.4000000000415</v>
      </c>
      <c r="G13" s="32"/>
      <c r="H13" s="33"/>
    </row>
    <row r="14" spans="1:10" x14ac:dyDescent="0.25">
      <c r="A14" s="28" t="s">
        <v>19</v>
      </c>
      <c r="B14" s="62">
        <v>0</v>
      </c>
      <c r="C14" s="62">
        <v>0</v>
      </c>
      <c r="D14" s="30">
        <v>1000</v>
      </c>
      <c r="E14" s="64">
        <f t="shared" si="0"/>
        <v>0</v>
      </c>
      <c r="F14" s="65">
        <f t="shared" si="1"/>
        <v>0</v>
      </c>
      <c r="G14" s="32"/>
      <c r="H14" s="33"/>
    </row>
    <row r="15" spans="1:10" x14ac:dyDescent="0.25">
      <c r="A15" s="28" t="s">
        <v>20</v>
      </c>
      <c r="B15" s="29">
        <v>5963.6102000000001</v>
      </c>
      <c r="C15" s="29">
        <v>5964.9166999999998</v>
      </c>
      <c r="D15" s="30">
        <v>1000</v>
      </c>
      <c r="E15" s="31">
        <v>1306.5</v>
      </c>
      <c r="F15" s="32">
        <v>1306.5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1077.5934</v>
      </c>
      <c r="C16" s="29">
        <v>1077.8507</v>
      </c>
      <c r="D16" s="30">
        <v>1000</v>
      </c>
      <c r="E16" s="31">
        <v>257.3</v>
      </c>
      <c r="F16" s="32"/>
      <c r="G16" s="32"/>
      <c r="H16" s="33"/>
    </row>
    <row r="17" spans="1:8" x14ac:dyDescent="0.25">
      <c r="A17" s="28" t="s">
        <v>22</v>
      </c>
      <c r="B17" s="29">
        <v>7949.1039000000001</v>
      </c>
      <c r="C17" s="29">
        <v>7950.7766000000001</v>
      </c>
      <c r="D17" s="30">
        <v>2000</v>
      </c>
      <c r="E17" s="31">
        <v>3345.4</v>
      </c>
      <c r="F17" s="32">
        <v>3345.4</v>
      </c>
      <c r="G17" s="32">
        <v>0</v>
      </c>
      <c r="H17" s="33">
        <v>0</v>
      </c>
    </row>
    <row r="18" spans="1:8" x14ac:dyDescent="0.25">
      <c r="A18" s="28" t="s">
        <v>23</v>
      </c>
      <c r="B18" s="29">
        <v>2275.9825000000001</v>
      </c>
      <c r="C18" s="29">
        <v>2276.4222</v>
      </c>
      <c r="D18" s="30">
        <v>2000</v>
      </c>
      <c r="E18" s="31">
        <v>879.4</v>
      </c>
      <c r="F18" s="32">
        <v>879.4</v>
      </c>
      <c r="G18" s="32">
        <v>0</v>
      </c>
      <c r="H18" s="33">
        <v>0</v>
      </c>
    </row>
    <row r="19" spans="1:8" x14ac:dyDescent="0.25">
      <c r="A19" s="28" t="s">
        <v>24</v>
      </c>
      <c r="B19" s="29">
        <v>1399.7183</v>
      </c>
      <c r="C19" s="29">
        <v>1399.9831999999999</v>
      </c>
      <c r="D19" s="30">
        <v>1000</v>
      </c>
      <c r="E19" s="31">
        <v>264.89999999999998</v>
      </c>
      <c r="F19" s="32">
        <v>264.89999999999998</v>
      </c>
      <c r="G19" s="32">
        <v>0</v>
      </c>
      <c r="H19" s="33">
        <v>0</v>
      </c>
    </row>
    <row r="20" spans="1:8" ht="16.5" thickBot="1" x14ac:dyDescent="0.3">
      <c r="A20" s="34" t="s">
        <v>25</v>
      </c>
      <c r="B20" s="35">
        <v>1E-4</v>
      </c>
      <c r="C20" s="35">
        <v>1E-4</v>
      </c>
      <c r="D20" s="36">
        <v>1000</v>
      </c>
      <c r="E20" s="37">
        <v>0</v>
      </c>
      <c r="F20" s="38">
        <v>0</v>
      </c>
      <c r="G20" s="38">
        <v>0</v>
      </c>
      <c r="H20" s="39"/>
    </row>
    <row r="21" spans="1:8" x14ac:dyDescent="0.25">
      <c r="E21" s="40">
        <f>SUM(E9:E20)</f>
        <v>15400.187000001586</v>
      </c>
      <c r="F21" s="73">
        <f>SUM(F9:F20)</f>
        <v>15142.886000001587</v>
      </c>
      <c r="G21" s="41">
        <f>SUM(G9:G20)</f>
        <v>1E-3</v>
      </c>
    </row>
    <row r="25" spans="1:8" ht="12.75" x14ac:dyDescent="0.2">
      <c r="A25" s="42"/>
      <c r="B25" s="42"/>
      <c r="C25" s="42"/>
      <c r="D25" s="42"/>
      <c r="E25" s="42"/>
      <c r="F25" s="42"/>
      <c r="G25" s="42"/>
      <c r="H25" s="42"/>
    </row>
    <row r="26" spans="1:8" ht="25.5" x14ac:dyDescent="0.2">
      <c r="A26" s="121" t="s">
        <v>1</v>
      </c>
      <c r="B26" s="121"/>
      <c r="C26" s="121"/>
      <c r="D26" s="121"/>
      <c r="E26" s="121"/>
      <c r="F26" s="121"/>
      <c r="G26" s="121"/>
      <c r="H26" s="121"/>
    </row>
    <row r="27" spans="1:8" ht="18.75" x14ac:dyDescent="0.2">
      <c r="A27" s="44"/>
      <c r="B27" s="49"/>
      <c r="C27" s="49"/>
      <c r="D27" s="48"/>
      <c r="E27" s="51"/>
      <c r="F27" s="45"/>
      <c r="G27" s="45"/>
      <c r="H27" s="42"/>
    </row>
    <row r="28" spans="1:8" x14ac:dyDescent="0.2">
      <c r="A28" s="42"/>
      <c r="B28" s="50"/>
      <c r="C28" s="50"/>
      <c r="D28" s="42"/>
      <c r="E28" s="52"/>
      <c r="F28" s="42"/>
      <c r="G28" s="42"/>
      <c r="H28" s="46" t="s">
        <v>26</v>
      </c>
    </row>
    <row r="29" spans="1:8" ht="18.75" x14ac:dyDescent="0.2">
      <c r="A29" s="43" t="s">
        <v>13</v>
      </c>
      <c r="B29" s="50"/>
      <c r="C29" s="50"/>
      <c r="D29" s="42"/>
      <c r="E29" s="52"/>
      <c r="F29" s="42"/>
      <c r="G29" s="42"/>
      <c r="H29" s="47" t="s">
        <v>12</v>
      </c>
    </row>
    <row r="30" spans="1:8" ht="13.5" thickBot="1" x14ac:dyDescent="0.25">
      <c r="A30" s="42"/>
      <c r="B30" s="42"/>
      <c r="C30" s="42"/>
      <c r="D30" s="42"/>
      <c r="E30" s="42"/>
      <c r="F30" s="42"/>
      <c r="G30" s="42"/>
      <c r="H30" s="42"/>
    </row>
    <row r="31" spans="1:8" ht="63" x14ac:dyDescent="0.2">
      <c r="A31" s="122" t="s">
        <v>0</v>
      </c>
      <c r="B31" s="124" t="s">
        <v>2</v>
      </c>
      <c r="C31" s="124" t="s">
        <v>3</v>
      </c>
      <c r="D31" s="126" t="s">
        <v>6</v>
      </c>
      <c r="E31" s="53" t="s">
        <v>10</v>
      </c>
      <c r="F31" s="53" t="s">
        <v>9</v>
      </c>
      <c r="G31" s="53" t="s">
        <v>7</v>
      </c>
      <c r="H31" s="128" t="s">
        <v>4</v>
      </c>
    </row>
    <row r="32" spans="1:8" ht="16.5" thickBot="1" x14ac:dyDescent="0.25">
      <c r="A32" s="123"/>
      <c r="B32" s="125"/>
      <c r="C32" s="125"/>
      <c r="D32" s="127"/>
      <c r="E32" s="54" t="s">
        <v>27</v>
      </c>
      <c r="F32" s="54" t="s">
        <v>27</v>
      </c>
      <c r="G32" s="54" t="s">
        <v>27</v>
      </c>
      <c r="H32" s="129"/>
    </row>
    <row r="33" spans="1:8" x14ac:dyDescent="0.25">
      <c r="A33" s="55" t="s">
        <v>14</v>
      </c>
      <c r="B33" s="56"/>
      <c r="C33" s="56"/>
      <c r="D33" s="57">
        <v>1</v>
      </c>
      <c r="E33" s="58"/>
      <c r="F33" s="59"/>
      <c r="G33" s="59"/>
      <c r="H33" s="60"/>
    </row>
    <row r="34" spans="1:8" x14ac:dyDescent="0.25">
      <c r="A34" s="61" t="s">
        <v>15</v>
      </c>
      <c r="B34" s="62"/>
      <c r="C34" s="62"/>
      <c r="D34" s="63">
        <v>1</v>
      </c>
      <c r="E34" s="64"/>
      <c r="F34" s="65"/>
      <c r="G34" s="65"/>
      <c r="H34" s="66"/>
    </row>
    <row r="35" spans="1:8" x14ac:dyDescent="0.25">
      <c r="A35" s="61" t="s">
        <v>16</v>
      </c>
      <c r="B35" s="62">
        <v>0</v>
      </c>
      <c r="C35" s="62">
        <v>0</v>
      </c>
      <c r="D35" s="63">
        <v>3000</v>
      </c>
      <c r="E35" s="64"/>
      <c r="F35" s="65"/>
      <c r="G35" s="65"/>
      <c r="H35" s="66"/>
    </row>
    <row r="36" spans="1:8" x14ac:dyDescent="0.25">
      <c r="A36" s="61" t="s">
        <v>17</v>
      </c>
      <c r="B36" s="62">
        <v>0</v>
      </c>
      <c r="C36" s="62">
        <v>0</v>
      </c>
      <c r="D36" s="63">
        <v>3000</v>
      </c>
      <c r="E36" s="64"/>
      <c r="F36" s="65"/>
      <c r="G36" s="65"/>
      <c r="H36" s="66"/>
    </row>
    <row r="37" spans="1:8" x14ac:dyDescent="0.25">
      <c r="A37" s="61" t="s">
        <v>18</v>
      </c>
      <c r="B37" s="62">
        <v>0</v>
      </c>
      <c r="C37" s="62">
        <v>0</v>
      </c>
      <c r="D37" s="63">
        <v>1000</v>
      </c>
      <c r="E37" s="64"/>
      <c r="F37" s="65"/>
      <c r="G37" s="65"/>
      <c r="H37" s="66"/>
    </row>
    <row r="38" spans="1:8" x14ac:dyDescent="0.25">
      <c r="A38" s="61" t="s">
        <v>19</v>
      </c>
      <c r="B38" s="62">
        <v>0</v>
      </c>
      <c r="C38" s="62">
        <v>0</v>
      </c>
      <c r="D38" s="63">
        <v>1000</v>
      </c>
      <c r="E38" s="64"/>
      <c r="F38" s="65"/>
      <c r="G38" s="65"/>
      <c r="H38" s="66"/>
    </row>
    <row r="39" spans="1:8" x14ac:dyDescent="0.25">
      <c r="A39" s="61" t="s">
        <v>20</v>
      </c>
      <c r="B39" s="62">
        <v>0</v>
      </c>
      <c r="C39" s="62">
        <v>0</v>
      </c>
      <c r="D39" s="63">
        <v>1000</v>
      </c>
      <c r="E39" s="64">
        <v>0</v>
      </c>
      <c r="F39" s="65">
        <v>0</v>
      </c>
      <c r="G39" s="65">
        <v>0</v>
      </c>
      <c r="H39" s="66"/>
    </row>
    <row r="40" spans="1:8" x14ac:dyDescent="0.25">
      <c r="A40" s="61" t="s">
        <v>21</v>
      </c>
      <c r="B40" s="62">
        <v>0</v>
      </c>
      <c r="C40" s="62">
        <v>0</v>
      </c>
      <c r="D40" s="63">
        <v>1000</v>
      </c>
      <c r="E40" s="64">
        <v>0</v>
      </c>
      <c r="F40" s="65"/>
      <c r="G40" s="65"/>
      <c r="H40" s="66"/>
    </row>
    <row r="41" spans="1:8" x14ac:dyDescent="0.25">
      <c r="A41" s="61" t="s">
        <v>22</v>
      </c>
      <c r="B41" s="62">
        <v>0</v>
      </c>
      <c r="C41" s="62">
        <v>0</v>
      </c>
      <c r="D41" s="63">
        <v>2000</v>
      </c>
      <c r="E41" s="64">
        <v>0</v>
      </c>
      <c r="F41" s="65">
        <v>0</v>
      </c>
      <c r="G41" s="65">
        <v>0</v>
      </c>
      <c r="H41" s="66"/>
    </row>
    <row r="42" spans="1:8" x14ac:dyDescent="0.25">
      <c r="A42" s="61" t="s">
        <v>23</v>
      </c>
      <c r="B42" s="62">
        <v>0</v>
      </c>
      <c r="C42" s="62">
        <v>0</v>
      </c>
      <c r="D42" s="63">
        <v>2000</v>
      </c>
      <c r="E42" s="64">
        <v>0</v>
      </c>
      <c r="F42" s="65">
        <v>0</v>
      </c>
      <c r="G42" s="65">
        <v>0</v>
      </c>
      <c r="H42" s="66"/>
    </row>
    <row r="43" spans="1:8" x14ac:dyDescent="0.25">
      <c r="A43" s="61" t="s">
        <v>24</v>
      </c>
      <c r="B43" s="62">
        <v>1658.3206</v>
      </c>
      <c r="C43" s="62">
        <v>1658.6950999999999</v>
      </c>
      <c r="D43" s="63">
        <v>1000</v>
      </c>
      <c r="E43" s="64">
        <v>374.5</v>
      </c>
      <c r="F43" s="65">
        <v>374.5</v>
      </c>
      <c r="G43" s="65">
        <v>0</v>
      </c>
      <c r="H43" s="66">
        <v>0</v>
      </c>
    </row>
    <row r="44" spans="1:8" ht="16.5" thickBot="1" x14ac:dyDescent="0.3">
      <c r="A44" s="67" t="s">
        <v>25</v>
      </c>
      <c r="B44" s="68">
        <v>4.8999999999999998E-3</v>
      </c>
      <c r="C44" s="68">
        <v>4.8999999999999998E-3</v>
      </c>
      <c r="D44" s="69">
        <v>1000</v>
      </c>
      <c r="E44" s="70">
        <v>0</v>
      </c>
      <c r="F44" s="71">
        <v>0</v>
      </c>
      <c r="G44" s="71">
        <v>0</v>
      </c>
      <c r="H44" s="72"/>
    </row>
    <row r="45" spans="1:8" x14ac:dyDescent="0.2">
      <c r="A45" s="42"/>
      <c r="B45" s="42"/>
      <c r="C45" s="42"/>
      <c r="D45" s="42"/>
      <c r="E45" s="73">
        <v>374.5</v>
      </c>
      <c r="F45" s="74">
        <v>374.5</v>
      </c>
      <c r="G45" s="74">
        <v>0</v>
      </c>
      <c r="H45" s="42"/>
    </row>
  </sheetData>
  <mergeCells count="12">
    <mergeCell ref="A2:H2"/>
    <mergeCell ref="A7:A8"/>
    <mergeCell ref="B7:B8"/>
    <mergeCell ref="C7:C8"/>
    <mergeCell ref="D7:D8"/>
    <mergeCell ref="H7:H8"/>
    <mergeCell ref="A26:H26"/>
    <mergeCell ref="A31:A32"/>
    <mergeCell ref="B31:B32"/>
    <mergeCell ref="C31:C32"/>
    <mergeCell ref="D31:D32"/>
    <mergeCell ref="H31:H32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5"/>
  <sheetViews>
    <sheetView workbookViewId="0">
      <selection activeCell="A26" sqref="A26:Z45"/>
    </sheetView>
  </sheetViews>
  <sheetFormatPr defaultRowHeight="12.75" x14ac:dyDescent="0.2"/>
  <sheetData>
    <row r="2" spans="1:26" ht="25.5" x14ac:dyDescent="0.2">
      <c r="A2" s="75"/>
      <c r="B2" s="80"/>
      <c r="C2" s="75"/>
      <c r="D2" s="87" t="s">
        <v>28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29</v>
      </c>
      <c r="C7" s="88" t="s">
        <v>30</v>
      </c>
      <c r="D7" s="88" t="s">
        <v>31</v>
      </c>
      <c r="E7" s="88" t="s">
        <v>32</v>
      </c>
      <c r="F7" s="88" t="s">
        <v>33</v>
      </c>
      <c r="G7" s="88" t="s">
        <v>34</v>
      </c>
      <c r="H7" s="88" t="s">
        <v>35</v>
      </c>
      <c r="I7" s="88" t="s">
        <v>36</v>
      </c>
      <c r="J7" s="88" t="s">
        <v>37</v>
      </c>
      <c r="K7" s="88" t="s">
        <v>38</v>
      </c>
      <c r="L7" s="88" t="s">
        <v>39</v>
      </c>
      <c r="M7" s="88" t="s">
        <v>40</v>
      </c>
      <c r="N7" s="88" t="s">
        <v>41</v>
      </c>
      <c r="O7" s="88" t="s">
        <v>42</v>
      </c>
      <c r="P7" s="88" t="s">
        <v>43</v>
      </c>
      <c r="Q7" s="88" t="s">
        <v>44</v>
      </c>
      <c r="R7" s="88" t="s">
        <v>45</v>
      </c>
      <c r="S7" s="88" t="s">
        <v>46</v>
      </c>
      <c r="T7" s="88" t="s">
        <v>47</v>
      </c>
      <c r="U7" s="88" t="s">
        <v>48</v>
      </c>
      <c r="V7" s="88" t="s">
        <v>49</v>
      </c>
      <c r="W7" s="88" t="s">
        <v>50</v>
      </c>
      <c r="X7" s="88" t="s">
        <v>51</v>
      </c>
      <c r="Y7" s="91" t="s">
        <v>52</v>
      </c>
      <c r="Z7" s="89" t="s">
        <v>53</v>
      </c>
    </row>
    <row r="8" spans="1:26" x14ac:dyDescent="0.2">
      <c r="A8" s="78" t="s">
        <v>14</v>
      </c>
      <c r="B8" s="82">
        <v>0.02</v>
      </c>
      <c r="C8" s="83">
        <v>1.8000000000000002E-2</v>
      </c>
      <c r="D8" s="83">
        <v>1.7000000000000001E-2</v>
      </c>
      <c r="E8" s="83">
        <v>1.7000000000000001E-2</v>
      </c>
      <c r="F8" s="83">
        <v>1.6E-2</v>
      </c>
      <c r="G8" s="83">
        <v>1.5000000000000001E-2</v>
      </c>
      <c r="H8" s="83">
        <v>3.9E-2</v>
      </c>
      <c r="I8" s="83">
        <v>6.7000000000000004E-2</v>
      </c>
      <c r="J8" s="83">
        <v>0.10100000000000001</v>
      </c>
      <c r="K8" s="84">
        <v>7.4999999999999997E-2</v>
      </c>
      <c r="L8" s="84">
        <v>5.3999999999999999E-2</v>
      </c>
      <c r="M8" s="84">
        <v>8.3000000000000004E-2</v>
      </c>
      <c r="N8" s="84">
        <v>0.11600000000000001</v>
      </c>
      <c r="O8" s="84">
        <v>5.5E-2</v>
      </c>
      <c r="P8" s="84">
        <v>7.4999999999999997E-2</v>
      </c>
      <c r="Q8" s="84">
        <v>7.3000000000000009E-2</v>
      </c>
      <c r="R8" s="84">
        <v>9.9000000000000005E-2</v>
      </c>
      <c r="S8" s="84">
        <v>7.2000000000000008E-2</v>
      </c>
      <c r="T8" s="84">
        <v>6.6000000000000003E-2</v>
      </c>
      <c r="U8" s="84">
        <v>7.2000000000000008E-2</v>
      </c>
      <c r="V8" s="84">
        <v>7.8E-2</v>
      </c>
      <c r="W8" s="84">
        <v>8.2000000000000003E-2</v>
      </c>
      <c r="X8" s="84">
        <v>7.2000000000000008E-2</v>
      </c>
      <c r="Y8" s="92">
        <v>8.7000000000000008E-2</v>
      </c>
      <c r="Z8" s="90">
        <v>1.4690000000000003</v>
      </c>
    </row>
    <row r="9" spans="1:26" x14ac:dyDescent="0.2">
      <c r="A9" s="78" t="s">
        <v>15</v>
      </c>
      <c r="B9" s="82">
        <v>0.80600000000000005</v>
      </c>
      <c r="C9" s="83">
        <v>0.80500000000000005</v>
      </c>
      <c r="D9" s="83">
        <v>0.81700000000000006</v>
      </c>
      <c r="E9" s="83">
        <v>0.755</v>
      </c>
      <c r="F9" s="83">
        <v>0.85400000000000009</v>
      </c>
      <c r="G9" s="83">
        <v>0.80600000000000005</v>
      </c>
      <c r="H9" s="83">
        <v>0.78800000000000003</v>
      </c>
      <c r="I9" s="83">
        <v>0.81300000000000006</v>
      </c>
      <c r="J9" s="83">
        <v>0.9860000000000001</v>
      </c>
      <c r="K9" s="84">
        <v>0.82600000000000007</v>
      </c>
      <c r="L9" s="84">
        <v>1.7690000000000001</v>
      </c>
      <c r="M9" s="84">
        <v>1.431</v>
      </c>
      <c r="N9" s="84">
        <v>0.42100000000000004</v>
      </c>
      <c r="O9" s="84">
        <v>0.68500000000000005</v>
      </c>
      <c r="P9" s="84">
        <v>1.177</v>
      </c>
      <c r="Q9" s="84">
        <v>1.603</v>
      </c>
      <c r="R9" s="84">
        <v>1.669</v>
      </c>
      <c r="S9" s="84">
        <v>0.442</v>
      </c>
      <c r="T9" s="84">
        <v>0.40400000000000003</v>
      </c>
      <c r="U9" s="84">
        <v>0.379</v>
      </c>
      <c r="V9" s="84">
        <v>0.39200000000000002</v>
      </c>
      <c r="W9" s="84">
        <v>0.58600000000000008</v>
      </c>
      <c r="X9" s="84">
        <v>0.43</v>
      </c>
      <c r="Y9" s="92">
        <v>0.373</v>
      </c>
      <c r="Z9" s="97">
        <v>20.016999999999999</v>
      </c>
    </row>
    <row r="10" spans="1:26" x14ac:dyDescent="0.2">
      <c r="A10" s="78" t="s">
        <v>16</v>
      </c>
      <c r="B10" s="82"/>
      <c r="C10" s="83"/>
      <c r="D10" s="83"/>
      <c r="E10" s="83"/>
      <c r="F10" s="83"/>
      <c r="G10" s="83"/>
      <c r="H10" s="83"/>
      <c r="I10" s="83"/>
      <c r="J10" s="83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92"/>
      <c r="Z10" s="97">
        <v>0</v>
      </c>
    </row>
    <row r="11" spans="1:26" x14ac:dyDescent="0.2">
      <c r="A11" s="78" t="s">
        <v>17</v>
      </c>
      <c r="B11" s="82"/>
      <c r="C11" s="83"/>
      <c r="D11" s="83"/>
      <c r="E11" s="83"/>
      <c r="F11" s="83"/>
      <c r="G11" s="83"/>
      <c r="H11" s="83"/>
      <c r="I11" s="83"/>
      <c r="J11" s="83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92"/>
      <c r="Z11" s="97">
        <v>0</v>
      </c>
    </row>
    <row r="12" spans="1:26" x14ac:dyDescent="0.2">
      <c r="A12" s="78" t="s">
        <v>18</v>
      </c>
      <c r="B12" s="82"/>
      <c r="C12" s="83"/>
      <c r="D12" s="83"/>
      <c r="E12" s="83"/>
      <c r="F12" s="83"/>
      <c r="G12" s="83"/>
      <c r="H12" s="83"/>
      <c r="I12" s="83"/>
      <c r="J12" s="83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92"/>
      <c r="Z12" s="97">
        <v>0</v>
      </c>
    </row>
    <row r="13" spans="1:26" x14ac:dyDescent="0.2">
      <c r="A13" s="78" t="s">
        <v>19</v>
      </c>
      <c r="B13" s="82"/>
      <c r="C13" s="83"/>
      <c r="D13" s="83"/>
      <c r="E13" s="83"/>
      <c r="F13" s="83"/>
      <c r="G13" s="83"/>
      <c r="H13" s="83"/>
      <c r="I13" s="83"/>
      <c r="J13" s="83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92"/>
      <c r="Z13" s="97">
        <v>0</v>
      </c>
    </row>
    <row r="14" spans="1:26" x14ac:dyDescent="0.2">
      <c r="A14" s="78" t="s">
        <v>20</v>
      </c>
      <c r="B14" s="82">
        <v>32.700000000000003</v>
      </c>
      <c r="C14" s="83">
        <v>31</v>
      </c>
      <c r="D14" s="83">
        <v>30.6</v>
      </c>
      <c r="E14" s="83">
        <v>30.5</v>
      </c>
      <c r="F14" s="83">
        <v>51.6</v>
      </c>
      <c r="G14" s="83">
        <v>70.400000000000006</v>
      </c>
      <c r="H14" s="83">
        <v>76.2</v>
      </c>
      <c r="I14" s="83">
        <v>65.8</v>
      </c>
      <c r="J14" s="83">
        <v>66.599999999999994</v>
      </c>
      <c r="K14" s="84">
        <v>59.2</v>
      </c>
      <c r="L14" s="84">
        <v>53.7</v>
      </c>
      <c r="M14" s="84">
        <v>56.4</v>
      </c>
      <c r="N14" s="84">
        <v>51</v>
      </c>
      <c r="O14" s="84">
        <v>47.6</v>
      </c>
      <c r="P14" s="84">
        <v>61.800000000000004</v>
      </c>
      <c r="Q14" s="84">
        <v>58.9</v>
      </c>
      <c r="R14" s="84">
        <v>73.400000000000006</v>
      </c>
      <c r="S14" s="84">
        <v>85.5</v>
      </c>
      <c r="T14" s="84">
        <v>76.100000000000009</v>
      </c>
      <c r="U14" s="84">
        <v>65.2</v>
      </c>
      <c r="V14" s="84">
        <v>49.300000000000004</v>
      </c>
      <c r="W14" s="84">
        <v>41.6</v>
      </c>
      <c r="X14" s="84">
        <v>37</v>
      </c>
      <c r="Y14" s="92">
        <v>34.4</v>
      </c>
      <c r="Z14" s="97">
        <v>1306.5</v>
      </c>
    </row>
    <row r="15" spans="1:26" x14ac:dyDescent="0.2">
      <c r="A15" s="78" t="s">
        <v>21</v>
      </c>
      <c r="B15" s="82"/>
      <c r="C15" s="83"/>
      <c r="D15" s="83"/>
      <c r="E15" s="83"/>
      <c r="F15" s="83"/>
      <c r="G15" s="83"/>
      <c r="H15" s="83"/>
      <c r="I15" s="83"/>
      <c r="J15" s="83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92"/>
      <c r="Z15" s="97">
        <v>0</v>
      </c>
    </row>
    <row r="16" spans="1:26" x14ac:dyDescent="0.2">
      <c r="A16" s="78" t="s">
        <v>22</v>
      </c>
      <c r="B16" s="82">
        <v>89.2</v>
      </c>
      <c r="C16" s="83">
        <v>85.600000000000009</v>
      </c>
      <c r="D16" s="83">
        <v>76.8</v>
      </c>
      <c r="E16" s="83">
        <v>78.2</v>
      </c>
      <c r="F16" s="83">
        <v>84.2</v>
      </c>
      <c r="G16" s="83">
        <v>105.4</v>
      </c>
      <c r="H16" s="83">
        <v>128.80000000000001</v>
      </c>
      <c r="I16" s="83">
        <v>172.6</v>
      </c>
      <c r="J16" s="83">
        <v>189.4</v>
      </c>
      <c r="K16" s="84">
        <v>212.6</v>
      </c>
      <c r="L16" s="84">
        <v>214.6</v>
      </c>
      <c r="M16" s="84">
        <v>175.6</v>
      </c>
      <c r="N16" s="84">
        <v>143.80000000000001</v>
      </c>
      <c r="O16" s="84">
        <v>175.4</v>
      </c>
      <c r="P16" s="84">
        <v>158.20000000000002</v>
      </c>
      <c r="Q16" s="84">
        <v>153.6</v>
      </c>
      <c r="R16" s="84">
        <v>153.20000000000002</v>
      </c>
      <c r="S16" s="84">
        <v>164.6</v>
      </c>
      <c r="T16" s="84">
        <v>155.6</v>
      </c>
      <c r="U16" s="84">
        <v>174.4</v>
      </c>
      <c r="V16" s="84">
        <v>137.4</v>
      </c>
      <c r="W16" s="84">
        <v>115</v>
      </c>
      <c r="X16" s="84">
        <v>109.8</v>
      </c>
      <c r="Y16" s="92">
        <v>91.4</v>
      </c>
      <c r="Z16" s="97">
        <v>3345.3999999999996</v>
      </c>
    </row>
    <row r="17" spans="1:26" x14ac:dyDescent="0.2">
      <c r="A17" s="78" t="s">
        <v>23</v>
      </c>
      <c r="B17" s="82">
        <v>27.400000000000002</v>
      </c>
      <c r="C17" s="83">
        <v>24.6</v>
      </c>
      <c r="D17" s="83">
        <v>23.8</v>
      </c>
      <c r="E17" s="83">
        <v>24.6</v>
      </c>
      <c r="F17" s="83">
        <v>26</v>
      </c>
      <c r="G17" s="83">
        <v>27.8</v>
      </c>
      <c r="H17" s="83">
        <v>37</v>
      </c>
      <c r="I17" s="83">
        <v>46.2</v>
      </c>
      <c r="J17" s="83">
        <v>51.4</v>
      </c>
      <c r="K17" s="84">
        <v>39.800000000000004</v>
      </c>
      <c r="L17" s="84">
        <v>47</v>
      </c>
      <c r="M17" s="84">
        <v>41</v>
      </c>
      <c r="N17" s="84">
        <v>37.6</v>
      </c>
      <c r="O17" s="84">
        <v>42.4</v>
      </c>
      <c r="P17" s="84">
        <v>41</v>
      </c>
      <c r="Q17" s="84">
        <v>41</v>
      </c>
      <c r="R17" s="84">
        <v>36.6</v>
      </c>
      <c r="S17" s="84">
        <v>37.200000000000003</v>
      </c>
      <c r="T17" s="84">
        <v>39.6</v>
      </c>
      <c r="U17" s="84">
        <v>39.800000000000004</v>
      </c>
      <c r="V17" s="84">
        <v>38.6</v>
      </c>
      <c r="W17" s="84">
        <v>39.4</v>
      </c>
      <c r="X17" s="84">
        <v>34.800000000000004</v>
      </c>
      <c r="Y17" s="92">
        <v>34.800000000000004</v>
      </c>
      <c r="Z17" s="97">
        <v>879.4</v>
      </c>
    </row>
    <row r="18" spans="1:26" x14ac:dyDescent="0.2">
      <c r="A18" s="78" t="s">
        <v>24</v>
      </c>
      <c r="B18" s="82">
        <v>8.4</v>
      </c>
      <c r="C18" s="83">
        <v>8.3000000000000007</v>
      </c>
      <c r="D18" s="83">
        <v>8.5</v>
      </c>
      <c r="E18" s="83">
        <v>7.8</v>
      </c>
      <c r="F18" s="83">
        <v>8.5</v>
      </c>
      <c r="G18" s="83">
        <v>8.7000000000000011</v>
      </c>
      <c r="H18" s="83">
        <v>11.4</v>
      </c>
      <c r="I18" s="83">
        <v>14.5</v>
      </c>
      <c r="J18" s="83">
        <v>13</v>
      </c>
      <c r="K18" s="84">
        <v>12.1</v>
      </c>
      <c r="L18" s="84">
        <v>10.8</v>
      </c>
      <c r="M18" s="84">
        <v>15.200000000000001</v>
      </c>
      <c r="N18" s="84">
        <v>12.1</v>
      </c>
      <c r="O18" s="84">
        <v>10.5</v>
      </c>
      <c r="P18" s="84">
        <v>11.200000000000001</v>
      </c>
      <c r="Q18" s="84">
        <v>12.3</v>
      </c>
      <c r="R18" s="84">
        <v>11.8</v>
      </c>
      <c r="S18" s="84">
        <v>13.3</v>
      </c>
      <c r="T18" s="84">
        <v>12.6</v>
      </c>
      <c r="U18" s="84">
        <v>11.6</v>
      </c>
      <c r="V18" s="84">
        <v>11.8</v>
      </c>
      <c r="W18" s="84">
        <v>11.9</v>
      </c>
      <c r="X18" s="84">
        <v>9.6</v>
      </c>
      <c r="Y18" s="92">
        <v>9</v>
      </c>
      <c r="Z18" s="97">
        <v>264.89999999999998</v>
      </c>
    </row>
    <row r="19" spans="1:26" x14ac:dyDescent="0.2">
      <c r="A19" s="78" t="s">
        <v>25</v>
      </c>
      <c r="B19" s="82">
        <v>0</v>
      </c>
      <c r="C19" s="83">
        <v>0</v>
      </c>
      <c r="D19" s="83">
        <v>0</v>
      </c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92">
        <v>0</v>
      </c>
      <c r="Z19" s="97">
        <v>0</v>
      </c>
    </row>
    <row r="20" spans="1:26" ht="16.5" thickBot="1" x14ac:dyDescent="0.3">
      <c r="A20" s="93" t="s">
        <v>54</v>
      </c>
      <c r="B20" s="94">
        <v>158.52600000000001</v>
      </c>
      <c r="C20" s="94">
        <v>150.32300000000001</v>
      </c>
      <c r="D20" s="94">
        <v>140.53399999999999</v>
      </c>
      <c r="E20" s="94">
        <v>141.87200000000001</v>
      </c>
      <c r="F20" s="94">
        <v>171.17000000000002</v>
      </c>
      <c r="G20" s="94">
        <v>213.12100000000001</v>
      </c>
      <c r="H20" s="94">
        <v>254.227</v>
      </c>
      <c r="I20" s="94">
        <v>299.97999999999996</v>
      </c>
      <c r="J20" s="94">
        <v>321.48699999999997</v>
      </c>
      <c r="K20" s="94">
        <v>324.60100000000006</v>
      </c>
      <c r="L20" s="94">
        <v>327.923</v>
      </c>
      <c r="M20" s="94">
        <v>289.714</v>
      </c>
      <c r="N20" s="94">
        <v>245.03700000000001</v>
      </c>
      <c r="O20" s="94">
        <v>276.64</v>
      </c>
      <c r="P20" s="94">
        <v>273.452</v>
      </c>
      <c r="Q20" s="94">
        <v>267.476</v>
      </c>
      <c r="R20" s="94">
        <v>276.76800000000003</v>
      </c>
      <c r="S20" s="94">
        <v>301.11399999999998</v>
      </c>
      <c r="T20" s="94">
        <v>284.37000000000006</v>
      </c>
      <c r="U20" s="94">
        <v>291.45100000000002</v>
      </c>
      <c r="V20" s="94">
        <v>237.57000000000002</v>
      </c>
      <c r="W20" s="94">
        <v>208.56800000000001</v>
      </c>
      <c r="X20" s="94">
        <v>191.702</v>
      </c>
      <c r="Y20" s="95">
        <v>170.06</v>
      </c>
      <c r="Z20" s="96">
        <v>5817.6859999999988</v>
      </c>
    </row>
    <row r="27" spans="1:26" ht="25.5" x14ac:dyDescent="0.2">
      <c r="A27" s="98"/>
      <c r="B27" s="103"/>
      <c r="C27" s="98"/>
      <c r="D27" s="110" t="s">
        <v>28</v>
      </c>
      <c r="E27" s="103"/>
      <c r="F27" s="103"/>
      <c r="G27" s="103"/>
      <c r="H27" s="103"/>
      <c r="I27" s="103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</row>
    <row r="28" spans="1:26" ht="18.75" x14ac:dyDescent="0.2">
      <c r="A28" s="98"/>
      <c r="B28" s="102"/>
      <c r="C28" s="98"/>
      <c r="D28" s="104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5.75" x14ac:dyDescent="0.2">
      <c r="A29" s="98"/>
      <c r="B29" s="102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100" t="s">
        <v>26</v>
      </c>
    </row>
    <row r="30" spans="1:26" ht="18.75" x14ac:dyDescent="0.2">
      <c r="A30" s="109" t="s">
        <v>13</v>
      </c>
      <c r="B30" s="102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9" t="s">
        <v>12</v>
      </c>
    </row>
    <row r="31" spans="1:26" ht="13.5" thickBot="1" x14ac:dyDescent="0.25">
      <c r="A31" s="98"/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</row>
    <row r="32" spans="1:26" ht="16.5" thickBot="1" x14ac:dyDescent="0.25">
      <c r="A32" s="108" t="s">
        <v>0</v>
      </c>
      <c r="B32" s="111" t="s">
        <v>29</v>
      </c>
      <c r="C32" s="111" t="s">
        <v>30</v>
      </c>
      <c r="D32" s="111" t="s">
        <v>31</v>
      </c>
      <c r="E32" s="111" t="s">
        <v>32</v>
      </c>
      <c r="F32" s="111" t="s">
        <v>33</v>
      </c>
      <c r="G32" s="111" t="s">
        <v>34</v>
      </c>
      <c r="H32" s="111" t="s">
        <v>35</v>
      </c>
      <c r="I32" s="111" t="s">
        <v>36</v>
      </c>
      <c r="J32" s="111" t="s">
        <v>37</v>
      </c>
      <c r="K32" s="111" t="s">
        <v>38</v>
      </c>
      <c r="L32" s="111" t="s">
        <v>39</v>
      </c>
      <c r="M32" s="111" t="s">
        <v>40</v>
      </c>
      <c r="N32" s="111" t="s">
        <v>41</v>
      </c>
      <c r="O32" s="111" t="s">
        <v>42</v>
      </c>
      <c r="P32" s="111" t="s">
        <v>43</v>
      </c>
      <c r="Q32" s="111" t="s">
        <v>44</v>
      </c>
      <c r="R32" s="111" t="s">
        <v>45</v>
      </c>
      <c r="S32" s="111" t="s">
        <v>46</v>
      </c>
      <c r="T32" s="111" t="s">
        <v>47</v>
      </c>
      <c r="U32" s="111" t="s">
        <v>48</v>
      </c>
      <c r="V32" s="111" t="s">
        <v>49</v>
      </c>
      <c r="W32" s="111" t="s">
        <v>50</v>
      </c>
      <c r="X32" s="111" t="s">
        <v>51</v>
      </c>
      <c r="Y32" s="114" t="s">
        <v>52</v>
      </c>
      <c r="Z32" s="112" t="s">
        <v>53</v>
      </c>
    </row>
    <row r="33" spans="1:26" x14ac:dyDescent="0.2">
      <c r="A33" s="101" t="s">
        <v>14</v>
      </c>
      <c r="B33" s="105"/>
      <c r="C33" s="106"/>
      <c r="D33" s="106"/>
      <c r="E33" s="106"/>
      <c r="F33" s="106"/>
      <c r="G33" s="106"/>
      <c r="H33" s="106"/>
      <c r="I33" s="106"/>
      <c r="J33" s="106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15"/>
      <c r="Z33" s="113">
        <v>0</v>
      </c>
    </row>
    <row r="34" spans="1:26" x14ac:dyDescent="0.2">
      <c r="A34" s="101" t="s">
        <v>15</v>
      </c>
      <c r="B34" s="105"/>
      <c r="C34" s="106"/>
      <c r="D34" s="106"/>
      <c r="E34" s="106"/>
      <c r="F34" s="106"/>
      <c r="G34" s="106"/>
      <c r="H34" s="106"/>
      <c r="I34" s="106"/>
      <c r="J34" s="106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15"/>
      <c r="Z34" s="120">
        <v>0</v>
      </c>
    </row>
    <row r="35" spans="1:26" x14ac:dyDescent="0.2">
      <c r="A35" s="101" t="s">
        <v>16</v>
      </c>
      <c r="B35" s="105"/>
      <c r="C35" s="106"/>
      <c r="D35" s="106"/>
      <c r="E35" s="106"/>
      <c r="F35" s="106"/>
      <c r="G35" s="106"/>
      <c r="H35" s="106"/>
      <c r="I35" s="106"/>
      <c r="J35" s="106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15"/>
      <c r="Z35" s="120">
        <v>0</v>
      </c>
    </row>
    <row r="36" spans="1:26" x14ac:dyDescent="0.2">
      <c r="A36" s="101" t="s">
        <v>17</v>
      </c>
      <c r="B36" s="105"/>
      <c r="C36" s="106"/>
      <c r="D36" s="106"/>
      <c r="E36" s="106"/>
      <c r="F36" s="106"/>
      <c r="G36" s="106"/>
      <c r="H36" s="106"/>
      <c r="I36" s="106"/>
      <c r="J36" s="106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15"/>
      <c r="Z36" s="120">
        <v>0</v>
      </c>
    </row>
    <row r="37" spans="1:26" x14ac:dyDescent="0.2">
      <c r="A37" s="101" t="s">
        <v>18</v>
      </c>
      <c r="B37" s="105"/>
      <c r="C37" s="106"/>
      <c r="D37" s="106"/>
      <c r="E37" s="106"/>
      <c r="F37" s="106"/>
      <c r="G37" s="106"/>
      <c r="H37" s="106"/>
      <c r="I37" s="106"/>
      <c r="J37" s="106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15"/>
      <c r="Z37" s="120">
        <v>0</v>
      </c>
    </row>
    <row r="38" spans="1:26" x14ac:dyDescent="0.2">
      <c r="A38" s="101" t="s">
        <v>19</v>
      </c>
      <c r="B38" s="105"/>
      <c r="C38" s="106"/>
      <c r="D38" s="106"/>
      <c r="E38" s="106"/>
      <c r="F38" s="106"/>
      <c r="G38" s="106"/>
      <c r="H38" s="106"/>
      <c r="I38" s="106"/>
      <c r="J38" s="106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15"/>
      <c r="Z38" s="120">
        <v>0</v>
      </c>
    </row>
    <row r="39" spans="1:26" x14ac:dyDescent="0.2">
      <c r="A39" s="101" t="s">
        <v>20</v>
      </c>
      <c r="B39" s="105">
        <v>0</v>
      </c>
      <c r="C39" s="106">
        <v>0</v>
      </c>
      <c r="D39" s="106">
        <v>0</v>
      </c>
      <c r="E39" s="106">
        <v>0</v>
      </c>
      <c r="F39" s="106">
        <v>0</v>
      </c>
      <c r="G39" s="106">
        <v>0</v>
      </c>
      <c r="H39" s="106">
        <v>0</v>
      </c>
      <c r="I39" s="106">
        <v>0</v>
      </c>
      <c r="J39" s="106">
        <v>0</v>
      </c>
      <c r="K39" s="107">
        <v>0</v>
      </c>
      <c r="L39" s="107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7">
        <v>0</v>
      </c>
      <c r="S39" s="107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15">
        <v>0</v>
      </c>
      <c r="Z39" s="120">
        <v>0</v>
      </c>
    </row>
    <row r="40" spans="1:26" x14ac:dyDescent="0.2">
      <c r="A40" s="101" t="s">
        <v>21</v>
      </c>
      <c r="B40" s="105"/>
      <c r="C40" s="106"/>
      <c r="D40" s="106"/>
      <c r="E40" s="106"/>
      <c r="F40" s="106"/>
      <c r="G40" s="106"/>
      <c r="H40" s="106"/>
      <c r="I40" s="106"/>
      <c r="J40" s="106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15"/>
      <c r="Z40" s="120">
        <v>0</v>
      </c>
    </row>
    <row r="41" spans="1:26" x14ac:dyDescent="0.2">
      <c r="A41" s="101" t="s">
        <v>22</v>
      </c>
      <c r="B41" s="105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  <c r="J41" s="106">
        <v>0</v>
      </c>
      <c r="K41" s="107">
        <v>0</v>
      </c>
      <c r="L41" s="107">
        <v>0</v>
      </c>
      <c r="M41" s="107">
        <v>0</v>
      </c>
      <c r="N41" s="107">
        <v>0</v>
      </c>
      <c r="O41" s="107">
        <v>0</v>
      </c>
      <c r="P41" s="107">
        <v>0</v>
      </c>
      <c r="Q41" s="107">
        <v>0</v>
      </c>
      <c r="R41" s="107">
        <v>0</v>
      </c>
      <c r="S41" s="107">
        <v>0</v>
      </c>
      <c r="T41" s="107">
        <v>0</v>
      </c>
      <c r="U41" s="107">
        <v>0</v>
      </c>
      <c r="V41" s="107">
        <v>0</v>
      </c>
      <c r="W41" s="107">
        <v>0</v>
      </c>
      <c r="X41" s="107">
        <v>0</v>
      </c>
      <c r="Y41" s="115">
        <v>0</v>
      </c>
      <c r="Z41" s="120">
        <v>0</v>
      </c>
    </row>
    <row r="42" spans="1:26" x14ac:dyDescent="0.2">
      <c r="A42" s="101" t="s">
        <v>23</v>
      </c>
      <c r="B42" s="105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0</v>
      </c>
      <c r="K42" s="107">
        <v>0</v>
      </c>
      <c r="L42" s="107">
        <v>0</v>
      </c>
      <c r="M42" s="107">
        <v>0</v>
      </c>
      <c r="N42" s="107">
        <v>0</v>
      </c>
      <c r="O42" s="107">
        <v>0</v>
      </c>
      <c r="P42" s="107">
        <v>0</v>
      </c>
      <c r="Q42" s="107">
        <v>0</v>
      </c>
      <c r="R42" s="107">
        <v>0</v>
      </c>
      <c r="S42" s="107">
        <v>0</v>
      </c>
      <c r="T42" s="107">
        <v>0</v>
      </c>
      <c r="U42" s="107">
        <v>0</v>
      </c>
      <c r="V42" s="107">
        <v>0</v>
      </c>
      <c r="W42" s="107">
        <v>0</v>
      </c>
      <c r="X42" s="107">
        <v>0</v>
      </c>
      <c r="Y42" s="115">
        <v>0</v>
      </c>
      <c r="Z42" s="120">
        <v>0</v>
      </c>
    </row>
    <row r="43" spans="1:26" x14ac:dyDescent="0.2">
      <c r="A43" s="101" t="s">
        <v>24</v>
      </c>
      <c r="B43" s="105">
        <v>15.9</v>
      </c>
      <c r="C43" s="106">
        <v>14.700000000000001</v>
      </c>
      <c r="D43" s="106">
        <v>14.200000000000001</v>
      </c>
      <c r="E43" s="106">
        <v>13.1</v>
      </c>
      <c r="F43" s="106">
        <v>12.8</v>
      </c>
      <c r="G43" s="106">
        <v>12.3</v>
      </c>
      <c r="H43" s="106">
        <v>14.9</v>
      </c>
      <c r="I43" s="106">
        <v>16.5</v>
      </c>
      <c r="J43" s="106">
        <v>16.7</v>
      </c>
      <c r="K43" s="107">
        <v>18.2</v>
      </c>
      <c r="L43" s="107">
        <v>15.700000000000001</v>
      </c>
      <c r="M43" s="107">
        <v>17.5</v>
      </c>
      <c r="N43" s="107">
        <v>16.5</v>
      </c>
      <c r="O43" s="107">
        <v>14.8</v>
      </c>
      <c r="P43" s="107">
        <v>16.2</v>
      </c>
      <c r="Q43" s="107">
        <v>15.200000000000001</v>
      </c>
      <c r="R43" s="107">
        <v>17.2</v>
      </c>
      <c r="S43" s="107">
        <v>16.2</v>
      </c>
      <c r="T43" s="107">
        <v>16</v>
      </c>
      <c r="U43" s="107">
        <v>15.700000000000001</v>
      </c>
      <c r="V43" s="107">
        <v>16.600000000000001</v>
      </c>
      <c r="W43" s="107">
        <v>15.9</v>
      </c>
      <c r="X43" s="107">
        <v>15.9</v>
      </c>
      <c r="Y43" s="115">
        <v>15.8</v>
      </c>
      <c r="Z43" s="120">
        <v>374.49999999999994</v>
      </c>
    </row>
    <row r="44" spans="1:26" x14ac:dyDescent="0.2">
      <c r="A44" s="101" t="s">
        <v>25</v>
      </c>
      <c r="B44" s="105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  <c r="J44" s="106">
        <v>0</v>
      </c>
      <c r="K44" s="107">
        <v>0</v>
      </c>
      <c r="L44" s="107">
        <v>0</v>
      </c>
      <c r="M44" s="107">
        <v>0</v>
      </c>
      <c r="N44" s="107">
        <v>0</v>
      </c>
      <c r="O44" s="107">
        <v>0</v>
      </c>
      <c r="P44" s="107">
        <v>0</v>
      </c>
      <c r="Q44" s="107">
        <v>0</v>
      </c>
      <c r="R44" s="107">
        <v>0</v>
      </c>
      <c r="S44" s="107">
        <v>0</v>
      </c>
      <c r="T44" s="107">
        <v>0</v>
      </c>
      <c r="U44" s="107">
        <v>0</v>
      </c>
      <c r="V44" s="107">
        <v>0</v>
      </c>
      <c r="W44" s="107">
        <v>0</v>
      </c>
      <c r="X44" s="107">
        <v>0</v>
      </c>
      <c r="Y44" s="115">
        <v>0</v>
      </c>
      <c r="Z44" s="120">
        <v>0</v>
      </c>
    </row>
    <row r="45" spans="1:26" ht="16.5" thickBot="1" x14ac:dyDescent="0.3">
      <c r="A45" s="116" t="s">
        <v>54</v>
      </c>
      <c r="B45" s="117">
        <v>15.9</v>
      </c>
      <c r="C45" s="117">
        <v>14.700000000000001</v>
      </c>
      <c r="D45" s="117">
        <v>14.200000000000001</v>
      </c>
      <c r="E45" s="117">
        <v>13.1</v>
      </c>
      <c r="F45" s="117">
        <v>12.8</v>
      </c>
      <c r="G45" s="117">
        <v>12.3</v>
      </c>
      <c r="H45" s="117">
        <v>14.9</v>
      </c>
      <c r="I45" s="117">
        <v>16.5</v>
      </c>
      <c r="J45" s="117">
        <v>16.7</v>
      </c>
      <c r="K45" s="117">
        <v>18.2</v>
      </c>
      <c r="L45" s="117">
        <v>15.700000000000001</v>
      </c>
      <c r="M45" s="117">
        <v>17.5</v>
      </c>
      <c r="N45" s="117">
        <v>16.5</v>
      </c>
      <c r="O45" s="117">
        <v>14.8</v>
      </c>
      <c r="P45" s="117">
        <v>16.2</v>
      </c>
      <c r="Q45" s="117">
        <v>15.200000000000001</v>
      </c>
      <c r="R45" s="117">
        <v>17.2</v>
      </c>
      <c r="S45" s="117">
        <v>16.2</v>
      </c>
      <c r="T45" s="117">
        <v>16</v>
      </c>
      <c r="U45" s="117">
        <v>15.700000000000001</v>
      </c>
      <c r="V45" s="117">
        <v>16.600000000000001</v>
      </c>
      <c r="W45" s="117">
        <v>15.9</v>
      </c>
      <c r="X45" s="117">
        <v>15.9</v>
      </c>
      <c r="Y45" s="118">
        <v>15.8</v>
      </c>
      <c r="Z45" s="119">
        <v>374.49999999999994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Гималетдинов Михаил Александрович</cp:lastModifiedBy>
  <cp:lastPrinted>2006-01-30T06:37:31Z</cp:lastPrinted>
  <dcterms:created xsi:type="dcterms:W3CDTF">2006-01-12T11:13:46Z</dcterms:created>
  <dcterms:modified xsi:type="dcterms:W3CDTF">2023-06-22T13:17:02Z</dcterms:modified>
</cp:coreProperties>
</file>